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Area" localSheetId="0">Table1!$A$1:$E$64</definedName>
  </definedNames>
  <calcPr calcId="145621"/>
</workbook>
</file>

<file path=xl/calcChain.xml><?xml version="1.0" encoding="utf-8"?>
<calcChain xmlns="http://schemas.openxmlformats.org/spreadsheetml/2006/main">
  <c r="E40" i="1" l="1"/>
  <c r="D40" i="1"/>
  <c r="C40" i="1"/>
  <c r="E60" i="1"/>
  <c r="D60" i="1"/>
  <c r="C60" i="1"/>
  <c r="E61" i="1"/>
  <c r="D61" i="1"/>
  <c r="C61" i="1"/>
  <c r="E62" i="1"/>
  <c r="D62" i="1"/>
  <c r="C62" i="1"/>
  <c r="C48" i="1" l="1"/>
  <c r="C47" i="1" s="1"/>
  <c r="C46" i="1" s="1"/>
  <c r="C57" i="1" l="1"/>
  <c r="C59" i="1" l="1"/>
  <c r="D58" i="1" l="1"/>
  <c r="E58" i="1"/>
  <c r="C58" i="1"/>
  <c r="D56" i="1"/>
  <c r="E56" i="1"/>
  <c r="E55" i="1" s="1"/>
  <c r="C56" i="1"/>
  <c r="D53" i="1"/>
  <c r="E53" i="1"/>
  <c r="C53" i="1"/>
  <c r="C50" i="1" s="1"/>
  <c r="D51" i="1"/>
  <c r="E51" i="1"/>
  <c r="E50" i="1" s="1"/>
  <c r="C51" i="1"/>
  <c r="E42" i="1"/>
  <c r="D43" i="1"/>
  <c r="D42" i="1" s="1"/>
  <c r="E43" i="1"/>
  <c r="C43" i="1"/>
  <c r="C42" i="1" s="1"/>
  <c r="D37" i="1"/>
  <c r="D36" i="1" s="1"/>
  <c r="D38" i="1"/>
  <c r="E38" i="1"/>
  <c r="E37" i="1" s="1"/>
  <c r="E36" i="1" s="1"/>
  <c r="C38" i="1"/>
  <c r="C37" i="1" s="1"/>
  <c r="C36" i="1" s="1"/>
  <c r="D34" i="1"/>
  <c r="D33" i="1" s="1"/>
  <c r="D32" i="1" s="1"/>
  <c r="E34" i="1"/>
  <c r="E33" i="1" s="1"/>
  <c r="E32" i="1" s="1"/>
  <c r="C34" i="1"/>
  <c r="C33" i="1" s="1"/>
  <c r="C32" i="1" s="1"/>
  <c r="E29" i="1"/>
  <c r="E28" i="1" s="1"/>
  <c r="D30" i="1"/>
  <c r="D29" i="1" s="1"/>
  <c r="D28" i="1" s="1"/>
  <c r="E30" i="1"/>
  <c r="C30" i="1"/>
  <c r="C29" i="1" s="1"/>
  <c r="C28" i="1" s="1"/>
  <c r="D25" i="1"/>
  <c r="C25" i="1"/>
  <c r="D26" i="1"/>
  <c r="E26" i="1"/>
  <c r="E25" i="1" s="1"/>
  <c r="C26" i="1"/>
  <c r="D22" i="1"/>
  <c r="D21" i="1" s="1"/>
  <c r="D23" i="1"/>
  <c r="E23" i="1"/>
  <c r="E22" i="1" s="1"/>
  <c r="C23" i="1"/>
  <c r="C22" i="1" s="1"/>
  <c r="C21" i="1" s="1"/>
  <c r="C18" i="1"/>
  <c r="C17" i="1" s="1"/>
  <c r="D19" i="1"/>
  <c r="D18" i="1" s="1"/>
  <c r="D17" i="1" s="1"/>
  <c r="E19" i="1"/>
  <c r="E18" i="1" s="1"/>
  <c r="E17" i="1" s="1"/>
  <c r="C19" i="1"/>
  <c r="E21" i="1" l="1"/>
  <c r="E41" i="1"/>
  <c r="D50" i="1"/>
  <c r="D41" i="1" s="1"/>
  <c r="C55" i="1"/>
  <c r="C16" i="1"/>
  <c r="D16" i="1"/>
  <c r="E16" i="1"/>
  <c r="D55" i="1"/>
  <c r="D64" i="1" l="1"/>
  <c r="E64" i="1"/>
  <c r="C41" i="1"/>
  <c r="C64" i="1" s="1"/>
</calcChain>
</file>

<file path=xl/sharedStrings.xml><?xml version="1.0" encoding="utf-8"?>
<sst xmlns="http://schemas.openxmlformats.org/spreadsheetml/2006/main" count="126" uniqueCount="110">
  <si>
    <t/>
  </si>
  <si>
    <t>Приложение 1</t>
  </si>
  <si>
    <t>Объем поступлений доходов в бюджет сельского поселения "Иоссер" на 2024 год и плановый период 2025 и 2026 годов</t>
  </si>
  <si>
    <t>Код</t>
  </si>
  <si>
    <t>Наименование кода поступлений в бюджет, группы, подгруппы, статьи, подстатьи, элемента, группы подвида, аналитической группы подвида доходов</t>
  </si>
  <si>
    <t>Сумма (тыс. рублей)</t>
  </si>
  <si>
    <t>2024 год</t>
  </si>
  <si>
    <t>2025 год</t>
  </si>
  <si>
    <t>2026 год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</si>
  <si>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</si>
  <si>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</si>
  <si>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</si>
  <si>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</si>
  <si>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</si>
  <si>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</si>
  <si>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</si>
  <si>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</si>
  <si>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1 06 00000 00 0000 000</t>
  </si>
  <si>
    <t>НАЛОГИ НА ИМУЩЕСТВО</t>
  </si>
  <si>
    <t>1 06 01000 00 0000 110</t>
  </si>
  <si>
    <t>Налог на имущество физических лиц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</si>
  <si>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</si>
  <si>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</si>
  <si>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1 06 06000 00 0000 110</t>
  </si>
  <si>
    <t>Земельный налог</t>
  </si>
  <si>
    <t>1 06 06030 00 0000 110</t>
  </si>
  <si>
    <t>Земельный налог с организаций</t>
  </si>
  <si>
    <t>1 06 06033 10 0000 110</t>
  </si>
  <si>
    <t>Земельный налог с организаций, обладающих земельным участком, расположенным в границах сельских поселений</t>
  </si>
  <si>
    <t>1 08 00000 00 0000 000</t>
  </si>
  <si>
    <t>ГОСУДАРСТВЕННАЯ ПОШЛИНА</t>
  </si>
  <si>
    <t>1 08 04000 01 0000 110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</si>
  <si>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</si>
  <si>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</si>
  <si>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</si>
  <si>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(прочие поступления)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</si>
  <si>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</si>
  <si>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</si>
  <si>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</si>
  <si>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</si>
  <si>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</si>
  <si>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</si>
  <si>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1 11 09045 10 0000 120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</si>
  <si>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</si>
  <si>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1 17 00000 00 0000 000</t>
  </si>
  <si>
    <t>ПРОЧИЕ НЕНАЛОГОВЫЕ ДОХОДЫ</t>
  </si>
  <si>
    <t>1 17 05000 00 0000 180</t>
  </si>
  <si>
    <t>Прочие неналоговые доходы</t>
  </si>
  <si>
    <t>1 17 05050 10 0000 180</t>
  </si>
  <si>
    <t>Прочие неналоговые доходы бюджетов сельских поселений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</si>
  <si>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</si>
  <si>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</si>
  <si>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</si>
  <si>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</si>
  <si>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</si>
  <si>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</si>
  <si>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2 02 16001 00 0000 150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</si>
  <si>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</si>
  <si>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</si>
  <si>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</si>
  <si>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>2 02 30000 00 0000 150</t>
  </si>
  <si>
    <t>Субвенции бюджетам бюджетной системы Российской Федерации</t>
  </si>
  <si>
    <t>2 02 30024 00 0000 150</t>
  </si>
  <si>
    <t>Субвенции местным бюджетам на выполнение передаваемых полномочий субъектов Российской Федерации</t>
  </si>
  <si>
    <t>2 02 30024 10 0000 150</t>
  </si>
  <si>
    <t>Субвенции бюджетам сельских поселений на выполнение передаваемых полномочий субъектов Российской Федерации</t>
  </si>
  <si>
    <t>2 02 35118 00 0000 150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</si>
  <si>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</si>
  <si>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2 02 35118 10 0000 150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</si>
  <si>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</si>
  <si>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2 02 40000 00 0000 150</t>
  </si>
  <si>
    <t>Иные межбюджетные трансферты</t>
  </si>
  <si>
    <t>2 02 40014 00 0000 150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</si>
  <si>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</si>
  <si>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2 02 40014 10 0000 150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</si>
  <si>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</si>
  <si>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2 02 49999 00 0000 150</t>
  </si>
  <si>
    <t>Прочие межбюджетные трансферты, передаваемые бюджетам</t>
  </si>
  <si>
    <t>2 02 49999 10 0000 150</t>
  </si>
  <si>
    <t>Прочие межбюджетные трансферты, передаваемые бюджетам сельских поселений</t>
  </si>
  <si>
    <t>ВСЕГО ДОХОДОВ</t>
  </si>
  <si>
    <t>1 08 04020 01 1000 110</t>
  </si>
  <si>
    <t xml:space="preserve">"О внесении изменений и дополнений в решение Совета сельского поселения "Иоссер" </t>
  </si>
  <si>
    <t>к решению Совета сельского поселения "Иоссер"</t>
  </si>
  <si>
    <t>"О бюджете сельского поселения "Иоссер"</t>
  </si>
  <si>
    <r>
      <t>от</t>
    </r>
    <r>
      <rPr>
        <sz val="8"/>
        <color rgb="FFFF0000"/>
        <rFont val="Times New Roman"/>
        <family val="1"/>
        <charset val="204"/>
      </rPr>
      <t xml:space="preserve"> 19.12.2023 № 5-19/1</t>
    </r>
    <r>
      <rPr>
        <sz val="8"/>
        <color rgb="FF000000"/>
        <rFont val="Times New Roman"/>
        <family val="1"/>
        <charset val="204"/>
      </rPr>
      <t xml:space="preserve"> "О бюджете сельского поселения "Иоссер"</t>
    </r>
  </si>
  <si>
    <r>
      <t xml:space="preserve">на </t>
    </r>
    <r>
      <rPr>
        <sz val="8"/>
        <color rgb="FFFF0000"/>
        <rFont val="Times New Roman"/>
        <family val="1"/>
        <charset val="204"/>
      </rPr>
      <t>2024</t>
    </r>
    <r>
      <rPr>
        <sz val="8"/>
        <color rgb="FF000000"/>
        <rFont val="Times New Roman"/>
        <family val="1"/>
        <charset val="204"/>
      </rPr>
      <t xml:space="preserve"> год и плановый период </t>
    </r>
    <r>
      <rPr>
        <sz val="8"/>
        <color rgb="FFFF0000"/>
        <rFont val="Times New Roman"/>
        <family val="1"/>
        <charset val="204"/>
      </rPr>
      <t>2025 и 2026</t>
    </r>
    <r>
      <rPr>
        <sz val="8"/>
        <color rgb="FF000000"/>
        <rFont val="Times New Roman"/>
        <family val="1"/>
        <charset val="204"/>
      </rPr>
      <t xml:space="preserve"> годов"</t>
    </r>
  </si>
  <si>
    <t>от 19.12.2023 № 5-19/1</t>
  </si>
  <si>
    <r>
      <t xml:space="preserve">на </t>
    </r>
    <r>
      <rPr>
        <sz val="7"/>
        <color rgb="FFFF0000"/>
        <rFont val="Times New Roman"/>
        <family val="1"/>
        <charset val="204"/>
      </rPr>
      <t>2024</t>
    </r>
    <r>
      <rPr>
        <sz val="7"/>
        <color rgb="FF000000"/>
        <rFont val="Times New Roman"/>
        <family val="1"/>
        <charset val="204"/>
      </rPr>
      <t xml:space="preserve"> год и плановый период </t>
    </r>
    <r>
      <rPr>
        <sz val="7"/>
        <color rgb="FFFF0000"/>
        <rFont val="Times New Roman"/>
        <family val="1"/>
        <charset val="204"/>
      </rPr>
      <t>2025 и 2026</t>
    </r>
    <r>
      <rPr>
        <sz val="7"/>
        <color rgb="FF000000"/>
        <rFont val="Times New Roman"/>
        <family val="1"/>
        <charset val="204"/>
      </rPr>
      <t xml:space="preserve"> годов"</t>
    </r>
  </si>
  <si>
    <t>решение 26.04.2024</t>
  </si>
  <si>
    <t>(+) 1000,00 руб взнос в Ассоциацию (реш МР от 09.04.24 № 368) увелич.МБТ</t>
  </si>
  <si>
    <t>2 02 20000 00 0000 150</t>
  </si>
  <si>
    <t>Субсидии бюджетам бюджетной системы Российской Федерации (межбюджетные субсидии)</t>
  </si>
  <si>
    <t>2 02 29999 00 0000 150</t>
  </si>
  <si>
    <t>Прочие субсидии</t>
  </si>
  <si>
    <t>2 02 29999 10 0000 150</t>
  </si>
  <si>
    <t>Прочие субсидии бюджетам сельских поселений</t>
  </si>
  <si>
    <t>(+1 000 000руб) увед.МФ РК 18.03.24 №1462 (ср-ва респуб.б-та НП ХВС). Сл.зап 18.03.24 №21</t>
  </si>
  <si>
    <t>(+) 7000,00 руб (вывоз трупа); (+) 130 500,00 руб (авар.работы по МЖФ); (+) 200 000,00 руб (промывка) реш МР от 09.04.24 № 368 (увелич.МБТ)  (+337,5)</t>
  </si>
  <si>
    <t>2 07 00000 00 0000 000</t>
  </si>
  <si>
    <t>ПРОЧИЕ БЕЗВОЗМЕЗДНЫЕ ПОСТУПЛЕНИЯ</t>
  </si>
  <si>
    <t>2 07 05000 10 0000 150</t>
  </si>
  <si>
    <t>Прочие безвозмездные поступления в бюджеты сельских поселений</t>
  </si>
  <si>
    <t>2 07 05020 10 0000 150</t>
  </si>
  <si>
    <t>Поступления от денежных пожертвований, предоставляемых физическими лицами получателям средств бюджетов сельских поселений</t>
  </si>
  <si>
    <t>НОВАЯ СТРОКА</t>
  </si>
  <si>
    <t>(+) 1 450,00 руб средства граждан на НП "ХВС"(ход. СП Иоссер от 00.04.2024 № 00-00/0)</t>
  </si>
  <si>
    <r>
      <t>к решению</t>
    </r>
    <r>
      <rPr>
        <sz val="8"/>
        <color rgb="FFFF0000"/>
        <rFont val="Times New Roman"/>
        <family val="1"/>
        <charset val="204"/>
      </rPr>
      <t xml:space="preserve"> </t>
    </r>
    <r>
      <rPr>
        <sz val="8"/>
        <color rgb="FF000000"/>
        <rFont val="Times New Roman"/>
        <family val="1"/>
        <charset val="204"/>
      </rPr>
      <t xml:space="preserve">Совета сельского поселения "Иоссер" </t>
    </r>
    <r>
      <rPr>
        <sz val="8"/>
        <color rgb="FFFF0000"/>
        <rFont val="Times New Roman"/>
        <family val="1"/>
        <charset val="204"/>
      </rPr>
      <t>от 26.04.2024 № 5-20/1</t>
    </r>
  </si>
  <si>
    <t>НОВАЯ</t>
  </si>
  <si>
    <t>СТРОКА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</si>
</sst>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0" x14ac:knownFonts="1">
    <font>
      <sz val="10"/>
      <color rgb="FF000000"/>
      <name val="Times New Roman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7"/>
      <name val="Times New Roman"/>
      <family val="1"/>
      <charset val="204"/>
    </font>
    <font>
      <sz val="7"/>
      <color rgb="FFFF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color rgb="FFFF0000"/>
      <name val="Calibri"/>
      <family val="2"/>
      <scheme val="minor"/>
    </font>
    <font>
      <b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50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left" vertical="top" wrapText="1"/>
    </xf>
    <xf numFmtId="164" fontId="2" fillId="0" borderId="1" xfId="0" applyNumberFormat="1" applyFont="1" applyFill="1" applyBorder="1" applyAlignment="1">
      <alignment vertical="top" wrapText="1"/>
    </xf>
    <xf numFmtId="164" fontId="1" fillId="0" borderId="1" xfId="0" applyNumberFormat="1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vertical="top" wrapText="1"/>
    </xf>
    <xf numFmtId="164" fontId="4" fillId="0" borderId="1" xfId="0" applyNumberFormat="1" applyFont="1" applyFill="1" applyBorder="1" applyAlignment="1">
      <alignment vertical="top" wrapText="1"/>
    </xf>
    <xf numFmtId="164" fontId="2" fillId="0" borderId="0" xfId="0" applyNumberFormat="1" applyFont="1" applyFill="1" applyBorder="1" applyAlignment="1">
      <alignment vertical="top" wrapText="1"/>
    </xf>
    <xf numFmtId="0" fontId="1" fillId="0" borderId="0" xfId="0" applyFont="1" applyFill="1" applyBorder="1" applyAlignment="1">
      <alignment vertical="top" wrapText="1"/>
    </xf>
    <xf numFmtId="164" fontId="4" fillId="0" borderId="1" xfId="0" applyNumberFormat="1" applyFont="1" applyFill="1" applyBorder="1" applyAlignment="1">
      <alignment wrapText="1"/>
    </xf>
    <xf numFmtId="0" fontId="5" fillId="0" borderId="0" xfId="0" applyFont="1" applyFill="1" applyAlignment="1">
      <alignment horizontal="right" vertical="center" wrapText="1"/>
    </xf>
    <xf numFmtId="0" fontId="6" fillId="0" borderId="0" xfId="0" applyFont="1" applyFill="1" applyAlignment="1">
      <alignment vertical="top" wrapText="1"/>
    </xf>
    <xf numFmtId="0" fontId="7" fillId="0" borderId="0" xfId="0" applyFont="1" applyFill="1" applyAlignment="1">
      <alignment vertical="top" wrapText="1"/>
    </xf>
    <xf numFmtId="0" fontId="8" fillId="0" borderId="0" xfId="0" applyFont="1" applyFill="1" applyAlignment="1">
      <alignment vertical="top" wrapText="1"/>
    </xf>
    <xf numFmtId="0" fontId="5" fillId="0" borderId="0" xfId="0" applyFont="1" applyFill="1" applyAlignment="1">
      <alignment vertical="top" wrapText="1"/>
    </xf>
    <xf numFmtId="0" fontId="12" fillId="0" borderId="0" xfId="0" applyFont="1" applyFill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10" fillId="0" borderId="0" xfId="0" applyFont="1" applyFill="1" applyAlignment="1">
      <alignment vertical="top" wrapText="1"/>
    </xf>
    <xf numFmtId="0" fontId="13" fillId="0" borderId="0" xfId="0" applyFont="1" applyFill="1" applyAlignment="1">
      <alignment vertical="top" wrapText="1"/>
    </xf>
    <xf numFmtId="0" fontId="14" fillId="0" borderId="0" xfId="0" applyFont="1" applyFill="1" applyAlignment="1">
      <alignment horizontal="right" vertical="center" wrapText="1"/>
    </xf>
    <xf numFmtId="0" fontId="10" fillId="0" borderId="0" xfId="0" applyFont="1" applyFill="1" applyAlignment="1">
      <alignment horizontal="right" vertical="top" wrapText="1"/>
    </xf>
    <xf numFmtId="0" fontId="11" fillId="0" borderId="0" xfId="0" applyFont="1" applyFill="1" applyAlignment="1">
      <alignment vertical="top" wrapText="1"/>
    </xf>
    <xf numFmtId="0" fontId="9" fillId="0" borderId="0" xfId="0" applyFont="1" applyFill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left" vertical="top" wrapText="1"/>
    </xf>
    <xf numFmtId="164" fontId="3" fillId="0" borderId="1" xfId="0" applyNumberFormat="1" applyFont="1" applyFill="1" applyBorder="1" applyAlignment="1">
      <alignment vertical="top" wrapText="1"/>
    </xf>
    <xf numFmtId="0" fontId="4" fillId="0" borderId="0" xfId="0" applyFont="1" applyFill="1" applyAlignment="1">
      <alignment vertical="center" wrapText="1"/>
    </xf>
    <xf numFmtId="164" fontId="16" fillId="0" borderId="1" xfId="0" applyNumberFormat="1" applyFont="1" applyFill="1" applyBorder="1" applyAlignment="1">
      <alignment wrapText="1"/>
    </xf>
    <xf numFmtId="0" fontId="16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18" fillId="0" borderId="0" xfId="0" applyFont="1" applyAlignment="1">
      <alignment vertical="top" wrapText="1"/>
    </xf>
    <xf numFmtId="0" fontId="16" fillId="0" borderId="0" xfId="0" applyFont="1" applyFill="1" applyAlignment="1">
      <alignment vertical="top" wrapText="1"/>
    </xf>
    <xf numFmtId="0" fontId="19" fillId="3" borderId="0" xfId="0" applyFont="1" applyFill="1" applyAlignment="1">
      <alignment horizontal="center" vertical="top" wrapText="1"/>
    </xf>
    <xf numFmtId="0" fontId="10" fillId="0" borderId="0" xfId="0" applyFont="1" applyFill="1" applyAlignment="1">
      <alignment horizontal="right" vertical="center" wrapText="1"/>
    </xf>
    <xf numFmtId="0" fontId="15" fillId="0" borderId="0" xfId="0" applyFont="1" applyFill="1" applyAlignment="1">
      <alignment horizontal="right" vertical="top" wrapText="1"/>
    </xf>
    <xf numFmtId="0" fontId="9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right" vertical="center" wrapText="1"/>
    </xf>
    <xf numFmtId="0" fontId="10" fillId="0" borderId="0" xfId="0" applyFont="1" applyFill="1" applyAlignment="1">
      <alignment horizontal="right" vertical="top" wrapText="1"/>
    </xf>
    <xf numFmtId="0" fontId="10" fillId="0" borderId="0" xfId="0" applyFont="1" applyFill="1" applyAlignment="1">
      <alignment vertical="top" wrapText="1"/>
    </xf>
    <xf numFmtId="0" fontId="4" fillId="0" borderId="1" xfId="0" applyFont="1" applyFill="1" applyBorder="1" applyAlignment="1">
      <alignment horizontal="right" wrapText="1"/>
    </xf>
    <xf numFmtId="0" fontId="1" fillId="0" borderId="0" xfId="0" applyFont="1" applyFill="1" applyAlignment="1">
      <alignment horizontal="right" vertical="top" wrapText="1"/>
    </xf>
    <xf numFmtId="0" fontId="17" fillId="0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5"/>
  <sheetViews>
    <sheetView tabSelected="1" zoomScaleNormal="100" workbookViewId="0">
      <selection activeCell="A13" sqref="A13:E13"/>
    </sheetView>
  </sheetViews>
  <sheetFormatPr defaultRowHeight="12" x14ac:dyDescent="0.2"/>
  <cols>
    <col min="1" max="1" width="22.6640625" style="1" customWidth="1"/>
    <col min="2" max="2" width="54" style="1" customWidth="1"/>
    <col min="3" max="3" width="10" style="1" customWidth="1"/>
    <col min="4" max="4" width="9.83203125" style="1" customWidth="1"/>
    <col min="5" max="5" width="9.6640625" style="1" customWidth="1"/>
    <col min="6" max="6" width="34.33203125" style="1" customWidth="1"/>
    <col min="7" max="7" width="19.83203125" style="1" customWidth="1"/>
    <col min="8" max="16384" width="9.33203125" style="1"/>
  </cols>
  <sheetData>
    <row r="1" spans="1:12" s="20" customFormat="1" ht="12" customHeight="1" x14ac:dyDescent="0.2">
      <c r="A1" s="16"/>
      <c r="B1" s="42" t="s">
        <v>1</v>
      </c>
      <c r="C1" s="42"/>
      <c r="D1" s="42"/>
      <c r="E1" s="42"/>
      <c r="F1" s="17"/>
      <c r="G1" s="17"/>
      <c r="H1" s="17"/>
      <c r="I1" s="18"/>
      <c r="J1" s="17"/>
      <c r="K1" s="19"/>
      <c r="L1" s="28"/>
    </row>
    <row r="2" spans="1:12" ht="10.9" customHeight="1" x14ac:dyDescent="0.2">
      <c r="A2" s="43" t="s">
        <v>107</v>
      </c>
      <c r="B2" s="43"/>
      <c r="C2" s="43"/>
      <c r="D2" s="43"/>
      <c r="E2" s="44"/>
      <c r="F2" s="21"/>
      <c r="G2" s="21"/>
      <c r="H2" s="21"/>
      <c r="I2" s="22"/>
      <c r="J2" s="21"/>
      <c r="K2" s="19"/>
      <c r="L2" s="28"/>
    </row>
    <row r="3" spans="1:12" ht="10.9" customHeight="1" x14ac:dyDescent="0.2">
      <c r="A3" s="23"/>
      <c r="B3" s="43" t="s">
        <v>82</v>
      </c>
      <c r="C3" s="43"/>
      <c r="D3" s="43"/>
      <c r="E3" s="43"/>
      <c r="F3" s="21"/>
      <c r="G3" s="21"/>
      <c r="H3" s="21"/>
      <c r="I3" s="22"/>
      <c r="J3" s="21"/>
      <c r="K3" s="19"/>
      <c r="L3" s="28"/>
    </row>
    <row r="4" spans="1:12" ht="10.9" customHeight="1" x14ac:dyDescent="0.2">
      <c r="A4" s="23"/>
      <c r="B4" s="43" t="s">
        <v>85</v>
      </c>
      <c r="C4" s="43"/>
      <c r="D4" s="43"/>
      <c r="E4" s="43"/>
      <c r="F4" s="21"/>
      <c r="G4" s="21"/>
      <c r="H4" s="21"/>
      <c r="I4" s="22"/>
      <c r="J4" s="21"/>
      <c r="K4" s="19"/>
      <c r="L4" s="28"/>
    </row>
    <row r="5" spans="1:12" ht="10.9" customHeight="1" x14ac:dyDescent="0.2">
      <c r="A5" s="23"/>
      <c r="B5" s="43" t="s">
        <v>86</v>
      </c>
      <c r="C5" s="43"/>
      <c r="D5" s="43"/>
      <c r="E5" s="43"/>
      <c r="F5" s="21"/>
      <c r="G5" s="21"/>
      <c r="H5" s="21"/>
      <c r="I5" s="22"/>
      <c r="J5" s="21"/>
      <c r="K5" s="19"/>
      <c r="L5" s="28"/>
    </row>
    <row r="6" spans="1:12" customFormat="1" ht="7.15" customHeight="1" x14ac:dyDescent="0.2">
      <c r="F6" s="24"/>
      <c r="G6" s="24"/>
      <c r="H6" s="17"/>
      <c r="I6" s="18"/>
      <c r="J6" s="17"/>
      <c r="K6" s="19"/>
      <c r="L6" s="28"/>
    </row>
    <row r="7" spans="1:12" customFormat="1" ht="11.45" customHeight="1" x14ac:dyDescent="0.2">
      <c r="A7" s="25" t="s">
        <v>0</v>
      </c>
      <c r="B7" s="39" t="s">
        <v>1</v>
      </c>
      <c r="C7" s="39"/>
      <c r="D7" s="39"/>
      <c r="E7" s="39"/>
      <c r="F7" s="24"/>
      <c r="G7" s="24"/>
      <c r="H7" s="17"/>
      <c r="I7" s="18"/>
      <c r="J7" s="17"/>
      <c r="K7" s="19"/>
      <c r="L7" s="28"/>
    </row>
    <row r="8" spans="1:12" s="23" customFormat="1" ht="10.35" customHeight="1" x14ac:dyDescent="0.2">
      <c r="A8" s="26" t="s">
        <v>0</v>
      </c>
      <c r="B8" s="40" t="s">
        <v>83</v>
      </c>
      <c r="C8" s="40"/>
      <c r="D8" s="40"/>
      <c r="E8" s="40"/>
      <c r="F8" s="24"/>
      <c r="G8" s="24"/>
      <c r="H8" s="24"/>
      <c r="I8" s="27"/>
      <c r="J8" s="24"/>
      <c r="K8" s="19"/>
      <c r="L8" s="28"/>
    </row>
    <row r="9" spans="1:12" s="23" customFormat="1" ht="10.15" customHeight="1" x14ac:dyDescent="0.2">
      <c r="A9" s="26"/>
      <c r="B9" s="41" t="s">
        <v>87</v>
      </c>
      <c r="C9" s="41"/>
      <c r="D9" s="41"/>
      <c r="E9" s="41"/>
      <c r="F9" s="24"/>
      <c r="G9" s="24"/>
      <c r="H9" s="24"/>
      <c r="I9" s="27"/>
      <c r="J9" s="24"/>
      <c r="K9" s="19"/>
      <c r="L9" s="28"/>
    </row>
    <row r="10" spans="1:12" s="23" customFormat="1" ht="10.15" customHeight="1" x14ac:dyDescent="0.2">
      <c r="A10" s="26"/>
      <c r="B10" s="40" t="s">
        <v>84</v>
      </c>
      <c r="C10" s="40"/>
      <c r="D10" s="40"/>
      <c r="E10" s="40"/>
      <c r="F10" s="24"/>
      <c r="G10" s="24"/>
      <c r="H10" s="24"/>
      <c r="I10" s="27"/>
      <c r="J10" s="24"/>
      <c r="K10" s="19"/>
      <c r="L10" s="28"/>
    </row>
    <row r="11" spans="1:12" s="23" customFormat="1" ht="10.15" customHeight="1" x14ac:dyDescent="0.2">
      <c r="A11" s="26"/>
      <c r="B11" s="40" t="s">
        <v>88</v>
      </c>
      <c r="C11" s="40"/>
      <c r="D11" s="40"/>
      <c r="E11" s="40"/>
      <c r="F11" s="24"/>
      <c r="G11" s="24"/>
      <c r="H11" s="24"/>
      <c r="I11" s="27"/>
      <c r="J11" s="24"/>
      <c r="K11" s="19"/>
      <c r="L11" s="28"/>
    </row>
    <row r="12" spans="1:12" x14ac:dyDescent="0.2">
      <c r="A12" s="2" t="s">
        <v>0</v>
      </c>
      <c r="B12" s="46" t="s">
        <v>0</v>
      </c>
      <c r="C12" s="46"/>
      <c r="D12" s="46"/>
      <c r="E12" s="46"/>
    </row>
    <row r="13" spans="1:12" ht="47.25" customHeight="1" x14ac:dyDescent="0.2">
      <c r="A13" s="47" t="s">
        <v>2</v>
      </c>
      <c r="B13" s="47"/>
      <c r="C13" s="47"/>
      <c r="D13" s="47"/>
      <c r="E13" s="47"/>
      <c r="F13" s="32" t="s">
        <v>89</v>
      </c>
    </row>
    <row r="14" spans="1:12" x14ac:dyDescent="0.2">
      <c r="A14" s="48" t="s">
        <v>3</v>
      </c>
      <c r="B14" s="48" t="s">
        <v>4</v>
      </c>
      <c r="C14" s="48" t="s">
        <v>5</v>
      </c>
      <c r="D14" s="48"/>
      <c r="E14" s="48"/>
    </row>
    <row r="15" spans="1:12" x14ac:dyDescent="0.2">
      <c r="A15" s="49" t="s">
        <v>0</v>
      </c>
      <c r="B15" s="49" t="s">
        <v>0</v>
      </c>
      <c r="C15" s="3" t="s">
        <v>6</v>
      </c>
      <c r="D15" s="3" t="s">
        <v>7</v>
      </c>
      <c r="E15" s="3" t="s">
        <v>8</v>
      </c>
    </row>
    <row r="16" spans="1:12" ht="16.5" customHeight="1" x14ac:dyDescent="0.2">
      <c r="A16" s="10" t="s">
        <v>9</v>
      </c>
      <c r="B16" s="11" t="s">
        <v>10</v>
      </c>
      <c r="C16" s="12">
        <f>C17+C21+C28+C32+C36</f>
        <v>251.88</v>
      </c>
      <c r="D16" s="12">
        <f t="shared" ref="D16:E16" si="0">D17+D21+D28+D32+D36</f>
        <v>251.875</v>
      </c>
      <c r="E16" s="12">
        <f t="shared" si="0"/>
        <v>230.98599999999999</v>
      </c>
      <c r="H16" s="13"/>
      <c r="I16" s="13"/>
      <c r="J16" s="13"/>
      <c r="K16" s="14"/>
    </row>
    <row r="17" spans="1:5" ht="14.25" customHeight="1" x14ac:dyDescent="0.2">
      <c r="A17" s="4" t="s">
        <v>11</v>
      </c>
      <c r="B17" s="5" t="s">
        <v>12</v>
      </c>
      <c r="C17" s="8">
        <f>C18</f>
        <v>165</v>
      </c>
      <c r="D17" s="8">
        <f t="shared" ref="D17:E17" si="1">D18</f>
        <v>165</v>
      </c>
      <c r="E17" s="8">
        <f t="shared" si="1"/>
        <v>165</v>
      </c>
    </row>
    <row r="18" spans="1:5" ht="18" customHeight="1" x14ac:dyDescent="0.2">
      <c r="A18" s="4" t="s">
        <v>13</v>
      </c>
      <c r="B18" s="5" t="s">
        <v>14</v>
      </c>
      <c r="C18" s="8">
        <f>C19</f>
        <v>165</v>
      </c>
      <c r="D18" s="8">
        <f t="shared" ref="D18:E18" si="2">D19</f>
        <v>165</v>
      </c>
      <c r="E18" s="8">
        <f t="shared" si="2"/>
        <v>165</v>
      </c>
    </row>
    <row r="19" spans="1:5" ht="76.5" customHeight="1" x14ac:dyDescent="0.2">
      <c r="A19" s="4" t="s">
        <v>15</v>
      </c>
      <c r="B19" s="5" t="s">
        <v>16</v>
      </c>
      <c r="C19" s="8">
        <f>C20</f>
        <v>165</v>
      </c>
      <c r="D19" s="8">
        <f t="shared" ref="D19:E19" si="3">D20</f>
        <v>165</v>
      </c>
      <c r="E19" s="8">
        <f t="shared" si="3"/>
        <v>165</v>
      </c>
    </row>
    <row r="20" spans="1:5" ht="77.25" customHeight="1" x14ac:dyDescent="0.2">
      <c r="A20" s="6" t="s">
        <v>15</v>
      </c>
      <c r="B20" s="7" t="s">
        <v>16</v>
      </c>
      <c r="C20" s="9">
        <v>165</v>
      </c>
      <c r="D20" s="9">
        <v>165</v>
      </c>
      <c r="E20" s="9">
        <v>165</v>
      </c>
    </row>
    <row r="21" spans="1:5" ht="12" customHeight="1" x14ac:dyDescent="0.2">
      <c r="A21" s="4" t="s">
        <v>17</v>
      </c>
      <c r="B21" s="5" t="s">
        <v>18</v>
      </c>
      <c r="C21" s="8">
        <f>C22+C25</f>
        <v>7</v>
      </c>
      <c r="D21" s="8">
        <f t="shared" ref="D21:E21" si="4">D22+D25</f>
        <v>7</v>
      </c>
      <c r="E21" s="8">
        <f t="shared" si="4"/>
        <v>7</v>
      </c>
    </row>
    <row r="22" spans="1:5" ht="12" customHeight="1" x14ac:dyDescent="0.2">
      <c r="A22" s="4" t="s">
        <v>19</v>
      </c>
      <c r="B22" s="5" t="s">
        <v>20</v>
      </c>
      <c r="C22" s="8">
        <f>C23</f>
        <v>4</v>
      </c>
      <c r="D22" s="8">
        <f t="shared" ref="D22:E22" si="5">D23</f>
        <v>4</v>
      </c>
      <c r="E22" s="8">
        <f t="shared" si="5"/>
        <v>4</v>
      </c>
    </row>
    <row r="23" spans="1:5" ht="37.5" customHeight="1" x14ac:dyDescent="0.2">
      <c r="A23" s="4" t="s">
        <v>21</v>
      </c>
      <c r="B23" s="5" t="s">
        <v>22</v>
      </c>
      <c r="C23" s="8">
        <f>C24</f>
        <v>4</v>
      </c>
      <c r="D23" s="8">
        <f t="shared" ref="D23:E23" si="6">D24</f>
        <v>4</v>
      </c>
      <c r="E23" s="8">
        <f t="shared" si="6"/>
        <v>4</v>
      </c>
    </row>
    <row r="24" spans="1:5" ht="39.75" customHeight="1" x14ac:dyDescent="0.2">
      <c r="A24" s="6" t="s">
        <v>21</v>
      </c>
      <c r="B24" s="7" t="s">
        <v>22</v>
      </c>
      <c r="C24" s="9">
        <v>4</v>
      </c>
      <c r="D24" s="9">
        <v>4</v>
      </c>
      <c r="E24" s="9">
        <v>4</v>
      </c>
    </row>
    <row r="25" spans="1:5" ht="15" customHeight="1" x14ac:dyDescent="0.2">
      <c r="A25" s="4" t="s">
        <v>23</v>
      </c>
      <c r="B25" s="5" t="s">
        <v>24</v>
      </c>
      <c r="C25" s="8">
        <f>C26</f>
        <v>3</v>
      </c>
      <c r="D25" s="8">
        <f t="shared" ref="D25:E25" si="7">D26</f>
        <v>3</v>
      </c>
      <c r="E25" s="8">
        <f t="shared" si="7"/>
        <v>3</v>
      </c>
    </row>
    <row r="26" spans="1:5" ht="15" customHeight="1" x14ac:dyDescent="0.2">
      <c r="A26" s="4" t="s">
        <v>25</v>
      </c>
      <c r="B26" s="5" t="s">
        <v>26</v>
      </c>
      <c r="C26" s="8">
        <f>C27</f>
        <v>3</v>
      </c>
      <c r="D26" s="8">
        <f t="shared" ref="D26:E26" si="8">D27</f>
        <v>3</v>
      </c>
      <c r="E26" s="8">
        <f t="shared" si="8"/>
        <v>3</v>
      </c>
    </row>
    <row r="27" spans="1:5" ht="24" x14ac:dyDescent="0.2">
      <c r="A27" s="6" t="s">
        <v>27</v>
      </c>
      <c r="B27" s="7" t="s">
        <v>28</v>
      </c>
      <c r="C27" s="9">
        <v>3</v>
      </c>
      <c r="D27" s="9">
        <v>3</v>
      </c>
      <c r="E27" s="9">
        <v>3</v>
      </c>
    </row>
    <row r="28" spans="1:5" ht="16.5" customHeight="1" x14ac:dyDescent="0.2">
      <c r="A28" s="4" t="s">
        <v>29</v>
      </c>
      <c r="B28" s="5" t="s">
        <v>30</v>
      </c>
      <c r="C28" s="8">
        <f>C29</f>
        <v>0.4</v>
      </c>
      <c r="D28" s="8">
        <f t="shared" ref="D28:E28" si="9">D29</f>
        <v>0.4</v>
      </c>
      <c r="E28" s="8">
        <f t="shared" si="9"/>
        <v>0.4</v>
      </c>
    </row>
    <row r="29" spans="1:5" ht="36.75" customHeight="1" x14ac:dyDescent="0.2">
      <c r="A29" s="4" t="s">
        <v>31</v>
      </c>
      <c r="B29" s="5" t="s">
        <v>32</v>
      </c>
      <c r="C29" s="8">
        <f>C30</f>
        <v>0.4</v>
      </c>
      <c r="D29" s="8">
        <f t="shared" ref="D29:E29" si="10">D30</f>
        <v>0.4</v>
      </c>
      <c r="E29" s="8">
        <f t="shared" si="10"/>
        <v>0.4</v>
      </c>
    </row>
    <row r="30" spans="1:5" ht="60" x14ac:dyDescent="0.2">
      <c r="A30" s="4" t="s">
        <v>33</v>
      </c>
      <c r="B30" s="5" t="s">
        <v>34</v>
      </c>
      <c r="C30" s="8">
        <f>C31</f>
        <v>0.4</v>
      </c>
      <c r="D30" s="8">
        <f t="shared" ref="D30:E30" si="11">D31</f>
        <v>0.4</v>
      </c>
      <c r="E30" s="8">
        <f t="shared" si="11"/>
        <v>0.4</v>
      </c>
    </row>
    <row r="31" spans="1:5" ht="60" x14ac:dyDescent="0.2">
      <c r="A31" s="6" t="s">
        <v>81</v>
      </c>
      <c r="B31" s="7" t="s">
        <v>35</v>
      </c>
      <c r="C31" s="9">
        <v>0.4</v>
      </c>
      <c r="D31" s="9">
        <v>0.4</v>
      </c>
      <c r="E31" s="9">
        <v>0.4</v>
      </c>
    </row>
    <row r="32" spans="1:5" ht="36" x14ac:dyDescent="0.2">
      <c r="A32" s="4" t="s">
        <v>36</v>
      </c>
      <c r="B32" s="5" t="s">
        <v>37</v>
      </c>
      <c r="C32" s="8">
        <f>C33</f>
        <v>29.48</v>
      </c>
      <c r="D32" s="8">
        <f t="shared" ref="D32:E32" si="12">D33</f>
        <v>29.48</v>
      </c>
      <c r="E32" s="8">
        <f t="shared" si="12"/>
        <v>29.48</v>
      </c>
    </row>
    <row r="33" spans="1:11" ht="66.75" customHeight="1" x14ac:dyDescent="0.2">
      <c r="A33" s="4" t="s">
        <v>38</v>
      </c>
      <c r="B33" s="5" t="s">
        <v>39</v>
      </c>
      <c r="C33" s="8">
        <f>C34</f>
        <v>29.48</v>
      </c>
      <c r="D33" s="8">
        <f t="shared" ref="D33:E33" si="13">D34</f>
        <v>29.48</v>
      </c>
      <c r="E33" s="8">
        <f t="shared" si="13"/>
        <v>29.48</v>
      </c>
    </row>
    <row r="34" spans="1:11" ht="66.75" customHeight="1" x14ac:dyDescent="0.2">
      <c r="A34" s="4" t="s">
        <v>40</v>
      </c>
      <c r="B34" s="5" t="s">
        <v>41</v>
      </c>
      <c r="C34" s="8">
        <f>C35</f>
        <v>29.48</v>
      </c>
      <c r="D34" s="8">
        <f t="shared" ref="D34:E34" si="14">D35</f>
        <v>29.48</v>
      </c>
      <c r="E34" s="8">
        <f t="shared" si="14"/>
        <v>29.48</v>
      </c>
    </row>
    <row r="35" spans="1:11" ht="64.5" customHeight="1" x14ac:dyDescent="0.2">
      <c r="A35" s="6" t="s">
        <v>42</v>
      </c>
      <c r="B35" s="7" t="s">
        <v>43</v>
      </c>
      <c r="C35" s="9">
        <v>29.48</v>
      </c>
      <c r="D35" s="9">
        <v>29.48</v>
      </c>
      <c r="E35" s="9">
        <v>29.48</v>
      </c>
    </row>
    <row r="36" spans="1:11" ht="14.25" customHeight="1" x14ac:dyDescent="0.2">
      <c r="A36" s="4" t="s">
        <v>44</v>
      </c>
      <c r="B36" s="5" t="s">
        <v>45</v>
      </c>
      <c r="C36" s="8">
        <f>C37</f>
        <v>50</v>
      </c>
      <c r="D36" s="8">
        <f t="shared" ref="D36:E36" si="15">D37</f>
        <v>49.994999999999997</v>
      </c>
      <c r="E36" s="8">
        <f t="shared" si="15"/>
        <v>29.106000000000002</v>
      </c>
    </row>
    <row r="37" spans="1:11" ht="14.25" customHeight="1" x14ac:dyDescent="0.2">
      <c r="A37" s="4" t="s">
        <v>46</v>
      </c>
      <c r="B37" s="5" t="s">
        <v>47</v>
      </c>
      <c r="C37" s="8">
        <f>C38</f>
        <v>50</v>
      </c>
      <c r="D37" s="8">
        <f t="shared" ref="D37:E37" si="16">D38</f>
        <v>49.994999999999997</v>
      </c>
      <c r="E37" s="8">
        <f t="shared" si="16"/>
        <v>29.106000000000002</v>
      </c>
    </row>
    <row r="38" spans="1:11" ht="24" x14ac:dyDescent="0.2">
      <c r="A38" s="4" t="s">
        <v>48</v>
      </c>
      <c r="B38" s="5" t="s">
        <v>49</v>
      </c>
      <c r="C38" s="8">
        <f>C39</f>
        <v>50</v>
      </c>
      <c r="D38" s="8">
        <f t="shared" ref="D38:E38" si="17">D39</f>
        <v>49.994999999999997</v>
      </c>
      <c r="E38" s="8">
        <f t="shared" si="17"/>
        <v>29.106000000000002</v>
      </c>
    </row>
    <row r="39" spans="1:11" x14ac:dyDescent="0.2">
      <c r="A39" s="6" t="s">
        <v>48</v>
      </c>
      <c r="B39" s="7" t="s">
        <v>49</v>
      </c>
      <c r="C39" s="9">
        <v>50</v>
      </c>
      <c r="D39" s="9">
        <v>49.994999999999997</v>
      </c>
      <c r="E39" s="9">
        <v>29.106000000000002</v>
      </c>
    </row>
    <row r="40" spans="1:11" ht="15" customHeight="1" x14ac:dyDescent="0.2">
      <c r="A40" s="10" t="s">
        <v>50</v>
      </c>
      <c r="B40" s="11" t="s">
        <v>51</v>
      </c>
      <c r="C40" s="12">
        <f>C41+C60</f>
        <v>7974.259</v>
      </c>
      <c r="D40" s="12">
        <f>D41+D60</f>
        <v>3686.1170000000002</v>
      </c>
      <c r="E40" s="12">
        <f>E41+E60</f>
        <v>3558.145</v>
      </c>
    </row>
    <row r="41" spans="1:11" ht="36" x14ac:dyDescent="0.2">
      <c r="A41" s="10" t="s">
        <v>52</v>
      </c>
      <c r="B41" s="11" t="s">
        <v>53</v>
      </c>
      <c r="C41" s="12">
        <f>C42+C50+C55+C46</f>
        <v>7972.8090000000002</v>
      </c>
      <c r="D41" s="8">
        <f>D42+D50+D55+D46</f>
        <v>3686.1170000000002</v>
      </c>
      <c r="E41" s="8">
        <f>E42+E50+E55+E46</f>
        <v>3558.145</v>
      </c>
      <c r="H41" s="13"/>
      <c r="I41" s="13"/>
      <c r="J41" s="13"/>
      <c r="K41" s="14"/>
    </row>
    <row r="42" spans="1:11" ht="24" x14ac:dyDescent="0.2">
      <c r="A42" s="4" t="s">
        <v>54</v>
      </c>
      <c r="B42" s="5" t="s">
        <v>55</v>
      </c>
      <c r="C42" s="8">
        <f>C43</f>
        <v>91.738</v>
      </c>
      <c r="D42" s="8">
        <f t="shared" ref="D42:E42" si="18">D43</f>
        <v>57.219000000000001</v>
      </c>
      <c r="E42" s="8">
        <f t="shared" si="18"/>
        <v>60.510000000000005</v>
      </c>
      <c r="H42" s="14"/>
      <c r="I42" s="14"/>
      <c r="J42" s="14"/>
      <c r="K42" s="14"/>
    </row>
    <row r="43" spans="1:11" ht="36" x14ac:dyDescent="0.2">
      <c r="A43" s="4" t="s">
        <v>56</v>
      </c>
      <c r="B43" s="5" t="s">
        <v>57</v>
      </c>
      <c r="C43" s="8">
        <f>C44+C45</f>
        <v>91.738</v>
      </c>
      <c r="D43" s="8">
        <f t="shared" ref="D43:E43" si="19">D44+D45</f>
        <v>57.219000000000001</v>
      </c>
      <c r="E43" s="8">
        <f t="shared" si="19"/>
        <v>60.510000000000005</v>
      </c>
      <c r="H43" s="13"/>
      <c r="I43" s="13"/>
      <c r="J43" s="13"/>
      <c r="K43" s="14"/>
    </row>
    <row r="44" spans="1:11" ht="31.5" customHeight="1" x14ac:dyDescent="0.2">
      <c r="A44" s="6" t="s">
        <v>58</v>
      </c>
      <c r="B44" s="7" t="s">
        <v>59</v>
      </c>
      <c r="C44" s="9">
        <v>87.037999999999997</v>
      </c>
      <c r="D44" s="9">
        <v>53.018999999999998</v>
      </c>
      <c r="E44" s="9">
        <v>56.31</v>
      </c>
      <c r="H44" s="14"/>
      <c r="I44" s="14"/>
      <c r="J44" s="14"/>
      <c r="K44" s="14"/>
    </row>
    <row r="45" spans="1:11" ht="36" x14ac:dyDescent="0.2">
      <c r="A45" s="6" t="s">
        <v>58</v>
      </c>
      <c r="B45" s="7" t="s">
        <v>59</v>
      </c>
      <c r="C45" s="9">
        <v>4.7</v>
      </c>
      <c r="D45" s="9">
        <v>4.2</v>
      </c>
      <c r="E45" s="9">
        <v>4.2</v>
      </c>
      <c r="H45" s="14"/>
      <c r="I45" s="14"/>
      <c r="J45" s="14"/>
      <c r="K45" s="14"/>
    </row>
    <row r="46" spans="1:11" s="21" customFormat="1" ht="24" x14ac:dyDescent="0.2">
      <c r="A46" s="10" t="s">
        <v>91</v>
      </c>
      <c r="B46" s="11" t="s">
        <v>92</v>
      </c>
      <c r="C46" s="12">
        <f>C47</f>
        <v>1000</v>
      </c>
      <c r="D46" s="12">
        <v>0</v>
      </c>
      <c r="E46" s="12">
        <v>0</v>
      </c>
      <c r="G46" s="19"/>
      <c r="H46" s="34"/>
      <c r="I46" s="22"/>
    </row>
    <row r="47" spans="1:11" s="21" customFormat="1" ht="15" customHeight="1" x14ac:dyDescent="0.2">
      <c r="A47" s="10" t="s">
        <v>93</v>
      </c>
      <c r="B47" s="11" t="s">
        <v>94</v>
      </c>
      <c r="C47" s="12">
        <f>C48</f>
        <v>1000</v>
      </c>
      <c r="D47" s="12">
        <v>0</v>
      </c>
      <c r="E47" s="12">
        <v>0</v>
      </c>
      <c r="G47" s="38" t="s">
        <v>108</v>
      </c>
      <c r="H47" s="34"/>
      <c r="I47" s="22"/>
    </row>
    <row r="48" spans="1:11" s="21" customFormat="1" ht="21" customHeight="1" x14ac:dyDescent="0.2">
      <c r="A48" s="29" t="s">
        <v>95</v>
      </c>
      <c r="B48" s="30" t="s">
        <v>96</v>
      </c>
      <c r="C48" s="31">
        <f>1000</f>
        <v>1000</v>
      </c>
      <c r="D48" s="31">
        <v>0</v>
      </c>
      <c r="E48" s="31">
        <v>0</v>
      </c>
      <c r="F48" s="28" t="s">
        <v>97</v>
      </c>
      <c r="G48" s="38" t="s">
        <v>109</v>
      </c>
      <c r="H48" s="34"/>
      <c r="I48" s="22"/>
    </row>
    <row r="49" spans="1:11" x14ac:dyDescent="0.2">
      <c r="A49" s="6"/>
      <c r="B49" s="7"/>
      <c r="C49" s="9"/>
      <c r="D49" s="9"/>
      <c r="E49" s="9"/>
      <c r="H49" s="14"/>
      <c r="I49" s="14"/>
      <c r="J49" s="14"/>
      <c r="K49" s="14"/>
    </row>
    <row r="50" spans="1:11" ht="24" x14ac:dyDescent="0.2">
      <c r="A50" s="4" t="s">
        <v>60</v>
      </c>
      <c r="B50" s="5" t="s">
        <v>61</v>
      </c>
      <c r="C50" s="8">
        <f>C51+C53</f>
        <v>239.554</v>
      </c>
      <c r="D50" s="8">
        <f t="shared" ref="D50:E50" si="20">D51+D53</f>
        <v>262.09399999999999</v>
      </c>
      <c r="E50" s="8">
        <f t="shared" si="20"/>
        <v>285.00700000000001</v>
      </c>
      <c r="H50" s="13"/>
      <c r="I50" s="13"/>
      <c r="J50" s="13"/>
      <c r="K50" s="14"/>
    </row>
    <row r="51" spans="1:11" ht="30.75" customHeight="1" x14ac:dyDescent="0.2">
      <c r="A51" s="4" t="s">
        <v>62</v>
      </c>
      <c r="B51" s="5" t="s">
        <v>63</v>
      </c>
      <c r="C51" s="8">
        <f>C52</f>
        <v>27.331</v>
      </c>
      <c r="D51" s="8">
        <f t="shared" ref="D51:E51" si="21">D52</f>
        <v>27.331</v>
      </c>
      <c r="E51" s="8">
        <f t="shared" si="21"/>
        <v>27.331</v>
      </c>
      <c r="H51" s="14"/>
      <c r="I51" s="14"/>
      <c r="J51" s="14"/>
      <c r="K51" s="14"/>
    </row>
    <row r="52" spans="1:11" ht="25.5" customHeight="1" x14ac:dyDescent="0.2">
      <c r="A52" s="6" t="s">
        <v>64</v>
      </c>
      <c r="B52" s="7" t="s">
        <v>65</v>
      </c>
      <c r="C52" s="9">
        <v>27.331</v>
      </c>
      <c r="D52" s="9">
        <v>27.331</v>
      </c>
      <c r="E52" s="9">
        <v>27.331</v>
      </c>
      <c r="H52" s="14"/>
      <c r="I52" s="14"/>
      <c r="J52" s="14"/>
      <c r="K52" s="14"/>
    </row>
    <row r="53" spans="1:11" ht="36" x14ac:dyDescent="0.2">
      <c r="A53" s="4" t="s">
        <v>66</v>
      </c>
      <c r="B53" s="5" t="s">
        <v>67</v>
      </c>
      <c r="C53" s="8">
        <f>C54</f>
        <v>212.22300000000001</v>
      </c>
      <c r="D53" s="8">
        <f t="shared" ref="D53:E53" si="22">D54</f>
        <v>234.76300000000001</v>
      </c>
      <c r="E53" s="8">
        <f t="shared" si="22"/>
        <v>257.67599999999999</v>
      </c>
      <c r="H53" s="13"/>
      <c r="I53" s="13"/>
      <c r="J53" s="13"/>
      <c r="K53" s="14"/>
    </row>
    <row r="54" spans="1:11" ht="41.25" customHeight="1" x14ac:dyDescent="0.2">
      <c r="A54" s="6" t="s">
        <v>68</v>
      </c>
      <c r="B54" s="7" t="s">
        <v>69</v>
      </c>
      <c r="C54" s="9">
        <v>212.22300000000001</v>
      </c>
      <c r="D54" s="9">
        <v>234.76300000000001</v>
      </c>
      <c r="E54" s="9">
        <v>257.67599999999999</v>
      </c>
      <c r="H54" s="14"/>
      <c r="I54" s="14"/>
      <c r="J54" s="14"/>
      <c r="K54" s="14"/>
    </row>
    <row r="55" spans="1:11" ht="15.75" customHeight="1" x14ac:dyDescent="0.2">
      <c r="A55" s="10" t="s">
        <v>70</v>
      </c>
      <c r="B55" s="11" t="s">
        <v>71</v>
      </c>
      <c r="C55" s="12">
        <f>C56+C58</f>
        <v>6641.5169999999998</v>
      </c>
      <c r="D55" s="8">
        <f t="shared" ref="D55:E55" si="23">D56+D58</f>
        <v>3366.8040000000001</v>
      </c>
      <c r="E55" s="8">
        <f t="shared" si="23"/>
        <v>3212.6280000000002</v>
      </c>
      <c r="H55" s="13"/>
      <c r="I55" s="13"/>
      <c r="J55" s="13"/>
      <c r="K55" s="14"/>
    </row>
    <row r="56" spans="1:11" ht="48" x14ac:dyDescent="0.2">
      <c r="A56" s="4" t="s">
        <v>72</v>
      </c>
      <c r="B56" s="5" t="s">
        <v>73</v>
      </c>
      <c r="C56" s="8">
        <f>C57</f>
        <v>3360.0549999999998</v>
      </c>
      <c r="D56" s="8">
        <f t="shared" ref="D56:E56" si="24">D57</f>
        <v>1.1479999999999999</v>
      </c>
      <c r="E56" s="8">
        <f t="shared" si="24"/>
        <v>1.1479999999999999</v>
      </c>
      <c r="F56" s="28"/>
      <c r="H56" s="14"/>
      <c r="I56" s="14"/>
      <c r="J56" s="14"/>
      <c r="K56" s="14"/>
    </row>
    <row r="57" spans="1:11" ht="48.75" customHeight="1" x14ac:dyDescent="0.2">
      <c r="A57" s="29" t="s">
        <v>74</v>
      </c>
      <c r="B57" s="30" t="s">
        <v>75</v>
      </c>
      <c r="C57" s="31">
        <f>3022.555+7+130.5+200</f>
        <v>3360.0549999999998</v>
      </c>
      <c r="D57" s="9">
        <v>1.1479999999999999</v>
      </c>
      <c r="E57" s="9">
        <v>1.1479999999999999</v>
      </c>
      <c r="F57" s="28" t="s">
        <v>98</v>
      </c>
      <c r="H57" s="14"/>
      <c r="I57" s="14"/>
      <c r="J57" s="14"/>
      <c r="K57" s="14"/>
    </row>
    <row r="58" spans="1:11" ht="19.5" customHeight="1" x14ac:dyDescent="0.2">
      <c r="A58" s="4" t="s">
        <v>76</v>
      </c>
      <c r="B58" s="5" t="s">
        <v>77</v>
      </c>
      <c r="C58" s="8">
        <f>C59</f>
        <v>3281.462</v>
      </c>
      <c r="D58" s="8">
        <f t="shared" ref="D58:E58" si="25">D59</f>
        <v>3365.6559999999999</v>
      </c>
      <c r="E58" s="8">
        <f t="shared" si="25"/>
        <v>3211.48</v>
      </c>
      <c r="H58" s="13"/>
      <c r="I58" s="13"/>
      <c r="J58" s="13"/>
      <c r="K58" s="14"/>
    </row>
    <row r="59" spans="1:11" ht="24" customHeight="1" x14ac:dyDescent="0.2">
      <c r="A59" s="29" t="s">
        <v>78</v>
      </c>
      <c r="B59" s="30" t="s">
        <v>79</v>
      </c>
      <c r="C59" s="31">
        <f>3280.462+1</f>
        <v>3281.462</v>
      </c>
      <c r="D59" s="9">
        <v>3365.6559999999999</v>
      </c>
      <c r="E59" s="9">
        <v>3211.48</v>
      </c>
      <c r="F59" s="28" t="s">
        <v>90</v>
      </c>
      <c r="H59" s="14"/>
      <c r="I59" s="14"/>
      <c r="J59" s="14"/>
      <c r="K59" s="14"/>
    </row>
    <row r="60" spans="1:11" s="22" customFormat="1" ht="15" customHeight="1" x14ac:dyDescent="0.2">
      <c r="A60" s="10" t="s">
        <v>99</v>
      </c>
      <c r="B60" s="11" t="s">
        <v>100</v>
      </c>
      <c r="C60" s="12">
        <f t="shared" ref="C60:E62" si="26">C61</f>
        <v>1.45</v>
      </c>
      <c r="D60" s="12">
        <f t="shared" si="26"/>
        <v>0</v>
      </c>
      <c r="E60" s="12">
        <f t="shared" si="26"/>
        <v>0</v>
      </c>
      <c r="F60" s="35"/>
    </row>
    <row r="61" spans="1:11" s="22" customFormat="1" ht="27" customHeight="1" x14ac:dyDescent="0.2">
      <c r="A61" s="10" t="s">
        <v>101</v>
      </c>
      <c r="B61" s="11" t="s">
        <v>102</v>
      </c>
      <c r="C61" s="12">
        <f t="shared" si="26"/>
        <v>1.45</v>
      </c>
      <c r="D61" s="12">
        <f t="shared" si="26"/>
        <v>0</v>
      </c>
      <c r="E61" s="12">
        <f t="shared" si="26"/>
        <v>0</v>
      </c>
      <c r="F61" s="35"/>
    </row>
    <row r="62" spans="1:11" s="22" customFormat="1" ht="40.5" customHeight="1" x14ac:dyDescent="0.2">
      <c r="A62" s="10" t="s">
        <v>103</v>
      </c>
      <c r="B62" s="11" t="s">
        <v>104</v>
      </c>
      <c r="C62" s="12">
        <f t="shared" si="26"/>
        <v>1.45</v>
      </c>
      <c r="D62" s="12">
        <f t="shared" si="26"/>
        <v>0</v>
      </c>
      <c r="E62" s="12">
        <f t="shared" si="26"/>
        <v>0</v>
      </c>
      <c r="F62" s="35"/>
      <c r="G62" s="36"/>
    </row>
    <row r="63" spans="1:11" s="22" customFormat="1" ht="42.75" customHeight="1" x14ac:dyDescent="0.2">
      <c r="A63" s="29" t="s">
        <v>103</v>
      </c>
      <c r="B63" s="30" t="s">
        <v>104</v>
      </c>
      <c r="C63" s="31">
        <v>1.45</v>
      </c>
      <c r="D63" s="31">
        <v>0</v>
      </c>
      <c r="E63" s="31">
        <v>0</v>
      </c>
      <c r="F63" s="28" t="s">
        <v>106</v>
      </c>
      <c r="G63" s="37" t="s">
        <v>105</v>
      </c>
    </row>
    <row r="64" spans="1:11" ht="15" customHeight="1" x14ac:dyDescent="0.2">
      <c r="A64" s="45" t="s">
        <v>80</v>
      </c>
      <c r="B64" s="45"/>
      <c r="C64" s="15">
        <f>C16+C40</f>
        <v>8226.1389999999992</v>
      </c>
      <c r="D64" s="33">
        <f t="shared" ref="D64:E64" si="27">D16+D40</f>
        <v>3937.9920000000002</v>
      </c>
      <c r="E64" s="33">
        <f t="shared" si="27"/>
        <v>3789.1309999999999</v>
      </c>
      <c r="H64" s="13"/>
      <c r="I64" s="13"/>
      <c r="J64" s="13"/>
      <c r="K64" s="14"/>
    </row>
    <row r="65" spans="8:11" x14ac:dyDescent="0.2">
      <c r="H65" s="14"/>
      <c r="I65" s="14"/>
      <c r="J65" s="14"/>
      <c r="K65" s="14"/>
    </row>
  </sheetData>
  <mergeCells count="16">
    <mergeCell ref="A64:B64"/>
    <mergeCell ref="B12:E12"/>
    <mergeCell ref="A13:E13"/>
    <mergeCell ref="A14:A15"/>
    <mergeCell ref="B14:B15"/>
    <mergeCell ref="C14:E14"/>
    <mergeCell ref="B1:E1"/>
    <mergeCell ref="A2:E2"/>
    <mergeCell ref="B3:E3"/>
    <mergeCell ref="B4:E4"/>
    <mergeCell ref="B5:E5"/>
    <mergeCell ref="B7:E7"/>
    <mergeCell ref="B8:E8"/>
    <mergeCell ref="B9:E9"/>
    <mergeCell ref="B10:E10"/>
    <mergeCell ref="B11:E11"/>
  </mergeCells>
  <pageMargins left="0.59055118110236227" right="0.19685039370078741" top="0.19685039370078741" bottom="0.19685039370078741" header="0.31496062992125984" footer="0.31496062992125984"/>
  <pageSetup paperSize="9" orientation="portrait" r:id="rId1"/>
  <headerFooter differentFirst="1"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2024-05-08T07:38:57Z</dcterms:modified>
</cp:coreProperties>
</file>